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l.local\dfs\Zalec\znatasa\Documents\JAVNA NAROČILA-eseminar\JAVNO NAROČILO ZA ZDRAVILA\"/>
    </mc:Choice>
  </mc:AlternateContent>
  <bookViews>
    <workbookView xWindow="0" yWindow="0" windowWidth="23040" windowHeight="897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9" i="1" l="1"/>
  <c r="O29" i="1" s="1"/>
  <c r="M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4" i="1"/>
  <c r="F29" i="1" l="1"/>
  <c r="E29" i="1"/>
  <c r="G29" i="1" l="1"/>
</calcChain>
</file>

<file path=xl/sharedStrings.xml><?xml version="1.0" encoding="utf-8"?>
<sst xmlns="http://schemas.openxmlformats.org/spreadsheetml/2006/main" count="219" uniqueCount="101">
  <si>
    <t>sifra_centralna</t>
  </si>
  <si>
    <t>naziv_centrala</t>
  </si>
  <si>
    <t>ATC_stevilka</t>
  </si>
  <si>
    <t>nensi</t>
  </si>
  <si>
    <t xml:space="preserve">V06DB                         </t>
  </si>
  <si>
    <t xml:space="preserve">000019         </t>
  </si>
  <si>
    <t xml:space="preserve">ANEXATE AMP. 5 X 0.5 MG ROCHE           </t>
  </si>
  <si>
    <t xml:space="preserve">V03AB25                       </t>
  </si>
  <si>
    <t xml:space="preserve">1002548             </t>
  </si>
  <si>
    <t xml:space="preserve">005509         </t>
  </si>
  <si>
    <t>IOMERON 350mg/ml RAZTOPINA ZA INJ. 100ml</t>
  </si>
  <si>
    <t xml:space="preserve">V08AB10                       </t>
  </si>
  <si>
    <t>NULL</t>
  </si>
  <si>
    <t xml:space="preserve">005517         </t>
  </si>
  <si>
    <t>IOMERON 350mg/ml RAZTOPINA ZA INJ. 200ml</t>
  </si>
  <si>
    <t xml:space="preserve">017353         </t>
  </si>
  <si>
    <t xml:space="preserve">STALORAL 300 IR/ml PODJEZIČNO PRŠILO    </t>
  </si>
  <si>
    <t xml:space="preserve">V01AA20                       </t>
  </si>
  <si>
    <t xml:space="preserve">1051695             </t>
  </si>
  <si>
    <t xml:space="preserve">021040         </t>
  </si>
  <si>
    <t xml:space="preserve">FOSRENOL 500MG A90 ŽVEČ. TBL            </t>
  </si>
  <si>
    <t xml:space="preserve">V03AE03                       </t>
  </si>
  <si>
    <t xml:space="preserve">1021840             </t>
  </si>
  <si>
    <t xml:space="preserve">021059         </t>
  </si>
  <si>
    <t xml:space="preserve">FOSRENOL 750MG TBL 90X          SHIR    </t>
  </si>
  <si>
    <t xml:space="preserve">1014849             </t>
  </si>
  <si>
    <t xml:space="preserve">032131         </t>
  </si>
  <si>
    <t xml:space="preserve">AQUA AD INIECTABILIA 500 ML BRAUN       </t>
  </si>
  <si>
    <t xml:space="preserve">V07AB                         </t>
  </si>
  <si>
    <t xml:space="preserve">1011833             </t>
  </si>
  <si>
    <t xml:space="preserve">045268         </t>
  </si>
  <si>
    <t xml:space="preserve">GASTROGRAFIN RAZTOP  10g/66g  100ml     </t>
  </si>
  <si>
    <t xml:space="preserve">V08AA01                       </t>
  </si>
  <si>
    <t xml:space="preserve">1002956             </t>
  </si>
  <si>
    <t xml:space="preserve">052442         </t>
  </si>
  <si>
    <t xml:space="preserve">IOPAMIRO 370 MG/ML razt.inj. 50ml       </t>
  </si>
  <si>
    <t xml:space="preserve">V08AB04                       </t>
  </si>
  <si>
    <t xml:space="preserve">060160         </t>
  </si>
  <si>
    <t xml:space="preserve">NEXODAL 0,4MG/ML AMP 1ML 10X            </t>
  </si>
  <si>
    <t xml:space="preserve">V03AB15                       </t>
  </si>
  <si>
    <t xml:space="preserve">1027971             </t>
  </si>
  <si>
    <t xml:space="preserve">071455         </t>
  </si>
  <si>
    <t xml:space="preserve">NATR.CHLOR.ISOT.AMP 20X10ML BRAUN       </t>
  </si>
  <si>
    <t xml:space="preserve">1002915             </t>
  </si>
  <si>
    <t xml:space="preserve">076155         </t>
  </si>
  <si>
    <t>PRIMOVIST 0,25mmol/ml RAZT.ZA INJ. A10ml</t>
  </si>
  <si>
    <t xml:space="preserve">V08CA10                       </t>
  </si>
  <si>
    <t xml:space="preserve">1012716             </t>
  </si>
  <si>
    <t xml:space="preserve">076350         </t>
  </si>
  <si>
    <t xml:space="preserve">RENVELA 800mg film tbl 180x     GENZ    </t>
  </si>
  <si>
    <t xml:space="preserve">V03AE02                       </t>
  </si>
  <si>
    <t xml:space="preserve">1026305             </t>
  </si>
  <si>
    <t xml:space="preserve">076490         </t>
  </si>
  <si>
    <t xml:space="preserve">RENVELA 2.4G PRAŠ.POR. A 60             </t>
  </si>
  <si>
    <t xml:space="preserve">1026306             </t>
  </si>
  <si>
    <t xml:space="preserve">082732         </t>
  </si>
  <si>
    <t xml:space="preserve">CALCIUMFOLINAT EBEWE 15mg KPS A20       </t>
  </si>
  <si>
    <t xml:space="preserve">V03AF03                       </t>
  </si>
  <si>
    <t xml:space="preserve">1034175             </t>
  </si>
  <si>
    <t xml:space="preserve">091030         </t>
  </si>
  <si>
    <t xml:space="preserve">AQUA PRO INJECTIONE 20 X 10 ML BRAUN    </t>
  </si>
  <si>
    <t xml:space="preserve">1006234             </t>
  </si>
  <si>
    <t xml:space="preserve">104736         </t>
  </si>
  <si>
    <t xml:space="preserve">ORALAIR 100 IR IN 300 IR podjezične TBL </t>
  </si>
  <si>
    <t xml:space="preserve">V01AA02                       </t>
  </si>
  <si>
    <t xml:space="preserve">1032357             </t>
  </si>
  <si>
    <t xml:space="preserve">104752         </t>
  </si>
  <si>
    <t xml:space="preserve">ORALAIR 300 IR podjezične TBL A30       </t>
  </si>
  <si>
    <t xml:space="preserve">1032356             </t>
  </si>
  <si>
    <t xml:space="preserve">104760         </t>
  </si>
  <si>
    <t xml:space="preserve">ORALAIR 300 IR podjezične TBL A90       </t>
  </si>
  <si>
    <t xml:space="preserve">1032355             </t>
  </si>
  <si>
    <t xml:space="preserve">144088         </t>
  </si>
  <si>
    <t xml:space="preserve">SUBLIVAC PRŠICE TEK.ZA PODJEZ.RABO 24ml </t>
  </si>
  <si>
    <t xml:space="preserve">V01AA                         </t>
  </si>
  <si>
    <t xml:space="preserve">146907         </t>
  </si>
  <si>
    <t xml:space="preserve">SEVELAMER 800mg FILM TBL A180 TEVA      </t>
  </si>
  <si>
    <t xml:space="preserve">1046716             </t>
  </si>
  <si>
    <t xml:space="preserve">147833         </t>
  </si>
  <si>
    <t xml:space="preserve">EXJADE 360mg FILM TBL A30               </t>
  </si>
  <si>
    <t xml:space="preserve">V03AC03                       </t>
  </si>
  <si>
    <t xml:space="preserve">1050411             </t>
  </si>
  <si>
    <t xml:space="preserve">148809         </t>
  </si>
  <si>
    <t xml:space="preserve">CLARISCAN VIALA 10 X 0,5mmol/ml A 15ml  </t>
  </si>
  <si>
    <t xml:space="preserve">V08CA02                       </t>
  </si>
  <si>
    <t xml:space="preserve">1051200             </t>
  </si>
  <si>
    <t xml:space="preserve">148810         </t>
  </si>
  <si>
    <t xml:space="preserve">CLARISCAN VIALA 10 X 0,5mmol/ml A 20ml  </t>
  </si>
  <si>
    <t xml:space="preserve">1051199             </t>
  </si>
  <si>
    <t xml:space="preserve">160802         </t>
  </si>
  <si>
    <t xml:space="preserve">PROSURE BANANA PLASTENKA 4X220ml        </t>
  </si>
  <si>
    <t xml:space="preserve">1051074             </t>
  </si>
  <si>
    <t>SKLOP V:</t>
  </si>
  <si>
    <t>RAZNA ZDRAVILA</t>
  </si>
  <si>
    <t>POVPR.VREDN.ATC V: 75,48€</t>
  </si>
  <si>
    <t>V1</t>
  </si>
  <si>
    <t>EUR</t>
  </si>
  <si>
    <t>KOS</t>
  </si>
  <si>
    <t>V2</t>
  </si>
  <si>
    <t>V1 KOS</t>
  </si>
  <si>
    <t>V2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</si>
</sst>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0" fontId="0" fillId="2" borderId="0" xfId="0" applyFill="1"/>
    <xf numFmtId="0" fontId="2" fillId="0" borderId="0" xfId="0" applyFont="1"/>
    <xf numFmtId="0" fontId="1" fillId="0" borderId="0" xfId="0" applyFont="1"/>
    <xf numFmtId="1" fontId="2" fillId="0" borderId="0" xfId="0" applyNumberFormat="1" applyFont="1"/>
    <xf numFmtId="9" fontId="2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F1" activeCellId="2" sqref="D1:D1048576 E1:E1048576 F1:F1048576"/>
    </sheetView>
  </sheetViews>
  <sheetFormatPr defaultRowHeight="14.4" x14ac:dyDescent="0.55000000000000004"/>
  <cols>
    <col min="1" max="1" width="13.47265625" customWidth="1"/>
    <col min="2" max="2" width="48.578125" bestFit="1" customWidth="1"/>
    <col min="3" max="3" width="16" bestFit="1" customWidth="1"/>
    <col min="4" max="4" width="13.20703125" hidden="1" customWidth="1"/>
    <col min="5" max="5" width="17.20703125" hidden="1" customWidth="1"/>
    <col min="6" max="6" width="13.26171875" hidden="1" customWidth="1"/>
    <col min="7" max="7" width="8.83984375" style="4"/>
    <col min="8" max="8" width="21.3125" customWidth="1"/>
    <col min="9" max="9" width="12.62890625" customWidth="1"/>
    <col min="10" max="10" width="44.3671875" customWidth="1"/>
    <col min="11" max="11" width="13.62890625" customWidth="1"/>
    <col min="12" max="12" width="13.15625" hidden="1" customWidth="1"/>
    <col min="13" max="13" width="11.47265625" hidden="1" customWidth="1"/>
    <col min="14" max="14" width="11.7890625" hidden="1" customWidth="1"/>
    <col min="15" max="15" width="8.83984375" style="4"/>
  </cols>
  <sheetData>
    <row r="1" spans="1:15" ht="15.6" x14ac:dyDescent="0.6">
      <c r="A1" s="2" t="s">
        <v>92</v>
      </c>
      <c r="B1" s="2" t="s">
        <v>93</v>
      </c>
      <c r="C1" s="1"/>
      <c r="D1" s="1"/>
    </row>
    <row r="2" spans="1:15" ht="15.6" x14ac:dyDescent="0.6">
      <c r="A2" s="2" t="s">
        <v>95</v>
      </c>
      <c r="B2" s="1"/>
      <c r="C2" s="1"/>
      <c r="D2" s="1"/>
      <c r="I2" s="5" t="s">
        <v>98</v>
      </c>
    </row>
    <row r="3" spans="1:15" x14ac:dyDescent="0.55000000000000004">
      <c r="A3" t="s">
        <v>0</v>
      </c>
      <c r="B3" t="s">
        <v>1</v>
      </c>
      <c r="C3" t="s">
        <v>2</v>
      </c>
      <c r="D3" t="s">
        <v>3</v>
      </c>
      <c r="E3" s="1" t="s">
        <v>96</v>
      </c>
      <c r="F3" s="1" t="s">
        <v>97</v>
      </c>
      <c r="G3" s="7" t="s">
        <v>99</v>
      </c>
      <c r="I3" t="s">
        <v>0</v>
      </c>
      <c r="J3" t="s">
        <v>1</v>
      </c>
      <c r="K3" t="s">
        <v>2</v>
      </c>
      <c r="L3" t="s">
        <v>3</v>
      </c>
      <c r="M3" s="1" t="s">
        <v>96</v>
      </c>
      <c r="N3" s="1" t="s">
        <v>97</v>
      </c>
      <c r="O3" s="7" t="s">
        <v>100</v>
      </c>
    </row>
    <row r="4" spans="1:15" x14ac:dyDescent="0.55000000000000004">
      <c r="A4" t="s">
        <v>5</v>
      </c>
      <c r="B4" t="s">
        <v>6</v>
      </c>
      <c r="C4" t="s">
        <v>7</v>
      </c>
      <c r="D4" t="s">
        <v>8</v>
      </c>
      <c r="E4" s="1">
        <v>268.16000000000003</v>
      </c>
      <c r="F4" s="1">
        <v>4</v>
      </c>
      <c r="G4" s="6">
        <f>F4*0.7</f>
        <v>2.8</v>
      </c>
      <c r="I4" t="s">
        <v>5</v>
      </c>
      <c r="J4" t="s">
        <v>6</v>
      </c>
      <c r="K4" t="s">
        <v>7</v>
      </c>
      <c r="L4" t="s">
        <v>8</v>
      </c>
      <c r="M4" s="1">
        <v>268.16000000000003</v>
      </c>
      <c r="N4" s="1">
        <v>4</v>
      </c>
      <c r="O4" s="6">
        <f>N4*0.3</f>
        <v>1.2</v>
      </c>
    </row>
    <row r="5" spans="1:15" x14ac:dyDescent="0.55000000000000004">
      <c r="A5" t="s">
        <v>26</v>
      </c>
      <c r="B5" t="s">
        <v>27</v>
      </c>
      <c r="C5" t="s">
        <v>28</v>
      </c>
      <c r="D5" t="s">
        <v>29</v>
      </c>
      <c r="E5" s="1">
        <v>128.298</v>
      </c>
      <c r="F5" s="1">
        <v>110</v>
      </c>
      <c r="G5" s="6">
        <f t="shared" ref="G5:G29" si="0">F5*0.7</f>
        <v>77</v>
      </c>
      <c r="I5" t="s">
        <v>26</v>
      </c>
      <c r="J5" t="s">
        <v>27</v>
      </c>
      <c r="K5" t="s">
        <v>28</v>
      </c>
      <c r="L5" t="s">
        <v>29</v>
      </c>
      <c r="M5" s="1">
        <v>128.298</v>
      </c>
      <c r="N5" s="1">
        <v>110</v>
      </c>
      <c r="O5" s="6">
        <f t="shared" ref="O5:O29" si="1">N5*0.3</f>
        <v>33</v>
      </c>
    </row>
    <row r="6" spans="1:15" x14ac:dyDescent="0.55000000000000004">
      <c r="A6" t="s">
        <v>59</v>
      </c>
      <c r="B6" t="s">
        <v>60</v>
      </c>
      <c r="C6" t="s">
        <v>28</v>
      </c>
      <c r="D6" t="s">
        <v>61</v>
      </c>
      <c r="E6" s="1">
        <v>127.05</v>
      </c>
      <c r="F6" s="1">
        <v>33</v>
      </c>
      <c r="G6" s="6">
        <f t="shared" si="0"/>
        <v>23.099999999999998</v>
      </c>
      <c r="I6" t="s">
        <v>59</v>
      </c>
      <c r="J6" t="s">
        <v>60</v>
      </c>
      <c r="K6" t="s">
        <v>28</v>
      </c>
      <c r="L6" t="s">
        <v>61</v>
      </c>
      <c r="M6" s="1">
        <v>127.05</v>
      </c>
      <c r="N6" s="1">
        <v>33</v>
      </c>
      <c r="O6" s="6">
        <f t="shared" si="1"/>
        <v>9.9</v>
      </c>
    </row>
    <row r="7" spans="1:15" x14ac:dyDescent="0.55000000000000004">
      <c r="A7" t="s">
        <v>55</v>
      </c>
      <c r="B7" t="s">
        <v>56</v>
      </c>
      <c r="C7" t="s">
        <v>57</v>
      </c>
      <c r="D7" t="s">
        <v>58</v>
      </c>
      <c r="E7" s="1">
        <v>96.34</v>
      </c>
      <c r="F7" s="1">
        <v>2</v>
      </c>
      <c r="G7" s="6">
        <f t="shared" si="0"/>
        <v>1.4</v>
      </c>
      <c r="I7" t="s">
        <v>55</v>
      </c>
      <c r="J7" t="s">
        <v>56</v>
      </c>
      <c r="K7" t="s">
        <v>57</v>
      </c>
      <c r="L7" t="s">
        <v>58</v>
      </c>
      <c r="M7" s="1">
        <v>96.34</v>
      </c>
      <c r="N7" s="1">
        <v>2</v>
      </c>
      <c r="O7" s="6">
        <f t="shared" si="1"/>
        <v>0.6</v>
      </c>
    </row>
    <row r="8" spans="1:15" x14ac:dyDescent="0.55000000000000004">
      <c r="A8" t="s">
        <v>82</v>
      </c>
      <c r="B8" t="s">
        <v>83</v>
      </c>
      <c r="C8" t="s">
        <v>84</v>
      </c>
      <c r="D8" t="s">
        <v>85</v>
      </c>
      <c r="E8" s="1">
        <v>5792.3509999999997</v>
      </c>
      <c r="F8" s="1">
        <v>180</v>
      </c>
      <c r="G8" s="6">
        <f t="shared" si="0"/>
        <v>125.99999999999999</v>
      </c>
      <c r="I8" t="s">
        <v>82</v>
      </c>
      <c r="J8" t="s">
        <v>83</v>
      </c>
      <c r="K8" t="s">
        <v>84</v>
      </c>
      <c r="L8" t="s">
        <v>85</v>
      </c>
      <c r="M8" s="1">
        <v>5792.3509999999997</v>
      </c>
      <c r="N8" s="1">
        <v>180</v>
      </c>
      <c r="O8" s="6">
        <f t="shared" si="1"/>
        <v>54</v>
      </c>
    </row>
    <row r="9" spans="1:15" x14ac:dyDescent="0.55000000000000004">
      <c r="A9" t="s">
        <v>86</v>
      </c>
      <c r="B9" t="s">
        <v>87</v>
      </c>
      <c r="C9" t="s">
        <v>84</v>
      </c>
      <c r="D9" t="s">
        <v>88</v>
      </c>
      <c r="E9" s="1">
        <v>1678.5160000000001</v>
      </c>
      <c r="F9" s="1">
        <v>40</v>
      </c>
      <c r="G9" s="6">
        <f t="shared" si="0"/>
        <v>28</v>
      </c>
      <c r="I9" t="s">
        <v>86</v>
      </c>
      <c r="J9" t="s">
        <v>87</v>
      </c>
      <c r="K9" t="s">
        <v>84</v>
      </c>
      <c r="L9" t="s">
        <v>88</v>
      </c>
      <c r="M9" s="1">
        <v>1678.5160000000001</v>
      </c>
      <c r="N9" s="1">
        <v>40</v>
      </c>
      <c r="O9" s="6">
        <f t="shared" si="1"/>
        <v>12</v>
      </c>
    </row>
    <row r="10" spans="1:15" x14ac:dyDescent="0.55000000000000004">
      <c r="A10" t="s">
        <v>78</v>
      </c>
      <c r="B10" t="s">
        <v>79</v>
      </c>
      <c r="C10" t="s">
        <v>80</v>
      </c>
      <c r="D10" t="s">
        <v>81</v>
      </c>
      <c r="E10" s="1">
        <v>44308.509999999995</v>
      </c>
      <c r="F10" s="1">
        <v>73</v>
      </c>
      <c r="G10" s="6">
        <f t="shared" si="0"/>
        <v>51.099999999999994</v>
      </c>
      <c r="I10" t="s">
        <v>78</v>
      </c>
      <c r="J10" t="s">
        <v>79</v>
      </c>
      <c r="K10" t="s">
        <v>80</v>
      </c>
      <c r="L10" t="s">
        <v>81</v>
      </c>
      <c r="M10" s="1">
        <v>44308.509999999995</v>
      </c>
      <c r="N10" s="1">
        <v>73</v>
      </c>
      <c r="O10" s="6">
        <f t="shared" si="1"/>
        <v>21.9</v>
      </c>
    </row>
    <row r="11" spans="1:15" x14ac:dyDescent="0.55000000000000004">
      <c r="A11" t="s">
        <v>19</v>
      </c>
      <c r="B11" t="s">
        <v>20</v>
      </c>
      <c r="C11" t="s">
        <v>21</v>
      </c>
      <c r="D11" t="s">
        <v>22</v>
      </c>
      <c r="E11" s="1">
        <v>566.84</v>
      </c>
      <c r="F11" s="1">
        <v>4</v>
      </c>
      <c r="G11" s="6">
        <f t="shared" si="0"/>
        <v>2.8</v>
      </c>
      <c r="I11" t="s">
        <v>19</v>
      </c>
      <c r="J11" t="s">
        <v>20</v>
      </c>
      <c r="K11" t="s">
        <v>21</v>
      </c>
      <c r="L11" t="s">
        <v>22</v>
      </c>
      <c r="M11" s="1">
        <v>566.84</v>
      </c>
      <c r="N11" s="1">
        <v>4</v>
      </c>
      <c r="O11" s="6">
        <f t="shared" si="1"/>
        <v>1.2</v>
      </c>
    </row>
    <row r="12" spans="1:15" x14ac:dyDescent="0.55000000000000004">
      <c r="A12" t="s">
        <v>23</v>
      </c>
      <c r="B12" t="s">
        <v>24</v>
      </c>
      <c r="C12" t="s">
        <v>21</v>
      </c>
      <c r="D12" t="s">
        <v>25</v>
      </c>
      <c r="E12" s="1">
        <v>3213.68</v>
      </c>
      <c r="F12" s="1">
        <v>17</v>
      </c>
      <c r="G12" s="6">
        <f t="shared" si="0"/>
        <v>11.899999999999999</v>
      </c>
      <c r="I12" t="s">
        <v>23</v>
      </c>
      <c r="J12" t="s">
        <v>24</v>
      </c>
      <c r="K12" t="s">
        <v>21</v>
      </c>
      <c r="L12" t="s">
        <v>25</v>
      </c>
      <c r="M12" s="1">
        <v>3213.68</v>
      </c>
      <c r="N12" s="1">
        <v>17</v>
      </c>
      <c r="O12" s="6">
        <f t="shared" si="1"/>
        <v>5.0999999999999996</v>
      </c>
    </row>
    <row r="13" spans="1:15" x14ac:dyDescent="0.55000000000000004">
      <c r="A13" t="s">
        <v>30</v>
      </c>
      <c r="B13" t="s">
        <v>31</v>
      </c>
      <c r="C13" t="s">
        <v>32</v>
      </c>
      <c r="D13" t="s">
        <v>33</v>
      </c>
      <c r="E13" s="1">
        <v>18.02</v>
      </c>
      <c r="F13" s="1">
        <v>2</v>
      </c>
      <c r="G13" s="6">
        <f t="shared" si="0"/>
        <v>1.4</v>
      </c>
      <c r="I13" t="s">
        <v>30</v>
      </c>
      <c r="J13" t="s">
        <v>31</v>
      </c>
      <c r="K13" t="s">
        <v>32</v>
      </c>
      <c r="L13" t="s">
        <v>33</v>
      </c>
      <c r="M13" s="1">
        <v>18.02</v>
      </c>
      <c r="N13" s="1">
        <v>2</v>
      </c>
      <c r="O13" s="6">
        <f t="shared" si="1"/>
        <v>0.6</v>
      </c>
    </row>
    <row r="14" spans="1:15" x14ac:dyDescent="0.55000000000000004">
      <c r="A14" t="s">
        <v>9</v>
      </c>
      <c r="B14" t="s">
        <v>10</v>
      </c>
      <c r="C14" t="s">
        <v>11</v>
      </c>
      <c r="D14" t="s">
        <v>12</v>
      </c>
      <c r="E14" s="1">
        <v>1566.8</v>
      </c>
      <c r="F14" s="1">
        <v>51</v>
      </c>
      <c r="G14" s="6">
        <f t="shared" si="0"/>
        <v>35.699999999999996</v>
      </c>
      <c r="I14" t="s">
        <v>9</v>
      </c>
      <c r="J14" t="s">
        <v>10</v>
      </c>
      <c r="K14" t="s">
        <v>11</v>
      </c>
      <c r="L14" t="s">
        <v>12</v>
      </c>
      <c r="M14" s="1">
        <v>1566.8</v>
      </c>
      <c r="N14" s="1">
        <v>51</v>
      </c>
      <c r="O14" s="6">
        <f t="shared" si="1"/>
        <v>15.299999999999999</v>
      </c>
    </row>
    <row r="15" spans="1:15" x14ac:dyDescent="0.55000000000000004">
      <c r="A15" t="s">
        <v>13</v>
      </c>
      <c r="B15" t="s">
        <v>14</v>
      </c>
      <c r="C15" t="s">
        <v>11</v>
      </c>
      <c r="D15" t="s">
        <v>12</v>
      </c>
      <c r="E15" s="1">
        <v>1693.4</v>
      </c>
      <c r="F15" s="1">
        <v>28</v>
      </c>
      <c r="G15" s="6">
        <f t="shared" si="0"/>
        <v>19.599999999999998</v>
      </c>
      <c r="I15" t="s">
        <v>13</v>
      </c>
      <c r="J15" t="s">
        <v>14</v>
      </c>
      <c r="K15" t="s">
        <v>11</v>
      </c>
      <c r="L15" t="s">
        <v>12</v>
      </c>
      <c r="M15" s="1">
        <v>1693.4</v>
      </c>
      <c r="N15" s="1">
        <v>28</v>
      </c>
      <c r="O15" s="6">
        <f t="shared" si="1"/>
        <v>8.4</v>
      </c>
    </row>
    <row r="16" spans="1:15" x14ac:dyDescent="0.55000000000000004">
      <c r="A16" t="s">
        <v>34</v>
      </c>
      <c r="B16" t="s">
        <v>35</v>
      </c>
      <c r="C16" t="s">
        <v>36</v>
      </c>
      <c r="D16" t="s">
        <v>12</v>
      </c>
      <c r="E16" s="1">
        <v>14.12</v>
      </c>
      <c r="F16" s="1">
        <v>1</v>
      </c>
      <c r="G16" s="6">
        <f t="shared" si="0"/>
        <v>0.7</v>
      </c>
      <c r="I16" t="s">
        <v>34</v>
      </c>
      <c r="J16" t="s">
        <v>35</v>
      </c>
      <c r="K16" t="s">
        <v>36</v>
      </c>
      <c r="L16" t="s">
        <v>12</v>
      </c>
      <c r="M16" s="1">
        <v>14.12</v>
      </c>
      <c r="N16" s="1">
        <v>1</v>
      </c>
      <c r="O16" s="6">
        <f t="shared" si="1"/>
        <v>0.3</v>
      </c>
    </row>
    <row r="17" spans="1:15" x14ac:dyDescent="0.55000000000000004">
      <c r="A17" t="s">
        <v>41</v>
      </c>
      <c r="B17" t="s">
        <v>42</v>
      </c>
      <c r="C17" t="s">
        <v>28</v>
      </c>
      <c r="D17" t="s">
        <v>43</v>
      </c>
      <c r="E17" s="1">
        <v>130.41</v>
      </c>
      <c r="F17" s="1">
        <v>23</v>
      </c>
      <c r="G17" s="6">
        <f t="shared" si="0"/>
        <v>16.099999999999998</v>
      </c>
      <c r="I17" t="s">
        <v>41</v>
      </c>
      <c r="J17" t="s">
        <v>42</v>
      </c>
      <c r="K17" t="s">
        <v>28</v>
      </c>
      <c r="L17" t="s">
        <v>43</v>
      </c>
      <c r="M17" s="1">
        <v>130.41</v>
      </c>
      <c r="N17" s="1">
        <v>23</v>
      </c>
      <c r="O17" s="6">
        <f t="shared" si="1"/>
        <v>6.8999999999999995</v>
      </c>
    </row>
    <row r="18" spans="1:15" x14ac:dyDescent="0.55000000000000004">
      <c r="A18" t="s">
        <v>37</v>
      </c>
      <c r="B18" t="s">
        <v>38</v>
      </c>
      <c r="C18" t="s">
        <v>39</v>
      </c>
      <c r="D18" t="s">
        <v>40</v>
      </c>
      <c r="E18" s="1">
        <v>87.39</v>
      </c>
      <c r="F18" s="1">
        <v>3</v>
      </c>
      <c r="G18" s="6">
        <f t="shared" si="0"/>
        <v>2.0999999999999996</v>
      </c>
      <c r="I18" t="s">
        <v>37</v>
      </c>
      <c r="J18" t="s">
        <v>38</v>
      </c>
      <c r="K18" t="s">
        <v>39</v>
      </c>
      <c r="L18" t="s">
        <v>40</v>
      </c>
      <c r="M18" s="1">
        <v>87.39</v>
      </c>
      <c r="N18" s="1">
        <v>3</v>
      </c>
      <c r="O18" s="6">
        <f t="shared" si="1"/>
        <v>0.89999999999999991</v>
      </c>
    </row>
    <row r="19" spans="1:15" x14ac:dyDescent="0.55000000000000004">
      <c r="A19" t="s">
        <v>62</v>
      </c>
      <c r="B19" t="s">
        <v>63</v>
      </c>
      <c r="C19" t="s">
        <v>64</v>
      </c>
      <c r="D19" t="s">
        <v>65</v>
      </c>
      <c r="E19" s="1">
        <v>275.45000000000005</v>
      </c>
      <c r="F19" s="1">
        <v>5</v>
      </c>
      <c r="G19" s="6">
        <f t="shared" si="0"/>
        <v>3.5</v>
      </c>
      <c r="I19" t="s">
        <v>62</v>
      </c>
      <c r="J19" t="s">
        <v>63</v>
      </c>
      <c r="K19" t="s">
        <v>64</v>
      </c>
      <c r="L19" t="s">
        <v>65</v>
      </c>
      <c r="M19" s="1">
        <v>275.45000000000005</v>
      </c>
      <c r="N19" s="1">
        <v>5</v>
      </c>
      <c r="O19" s="6">
        <f t="shared" si="1"/>
        <v>1.5</v>
      </c>
    </row>
    <row r="20" spans="1:15" x14ac:dyDescent="0.55000000000000004">
      <c r="A20" t="s">
        <v>66</v>
      </c>
      <c r="B20" t="s">
        <v>67</v>
      </c>
      <c r="C20" t="s">
        <v>64</v>
      </c>
      <c r="D20" t="s">
        <v>68</v>
      </c>
      <c r="E20" s="1">
        <v>275.45</v>
      </c>
      <c r="F20" s="1">
        <v>5</v>
      </c>
      <c r="G20" s="6">
        <f t="shared" si="0"/>
        <v>3.5</v>
      </c>
      <c r="I20" t="s">
        <v>66</v>
      </c>
      <c r="J20" t="s">
        <v>67</v>
      </c>
      <c r="K20" t="s">
        <v>64</v>
      </c>
      <c r="L20" t="s">
        <v>68</v>
      </c>
      <c r="M20" s="1">
        <v>275.45</v>
      </c>
      <c r="N20" s="1">
        <v>5</v>
      </c>
      <c r="O20" s="6">
        <f t="shared" si="1"/>
        <v>1.5</v>
      </c>
    </row>
    <row r="21" spans="1:15" x14ac:dyDescent="0.55000000000000004">
      <c r="A21" t="s">
        <v>69</v>
      </c>
      <c r="B21" t="s">
        <v>70</v>
      </c>
      <c r="C21" t="s">
        <v>64</v>
      </c>
      <c r="D21" t="s">
        <v>71</v>
      </c>
      <c r="E21" s="1">
        <v>1807.1499999999999</v>
      </c>
      <c r="F21" s="1">
        <v>11</v>
      </c>
      <c r="G21" s="6">
        <f t="shared" si="0"/>
        <v>7.6999999999999993</v>
      </c>
      <c r="I21" t="s">
        <v>69</v>
      </c>
      <c r="J21" t="s">
        <v>70</v>
      </c>
      <c r="K21" t="s">
        <v>64</v>
      </c>
      <c r="L21" t="s">
        <v>71</v>
      </c>
      <c r="M21" s="1">
        <v>1807.1499999999999</v>
      </c>
      <c r="N21" s="1">
        <v>11</v>
      </c>
      <c r="O21" s="6">
        <f t="shared" si="1"/>
        <v>3.3</v>
      </c>
    </row>
    <row r="22" spans="1:15" x14ac:dyDescent="0.55000000000000004">
      <c r="A22" t="s">
        <v>44</v>
      </c>
      <c r="B22" t="s">
        <v>45</v>
      </c>
      <c r="C22" t="s">
        <v>46</v>
      </c>
      <c r="D22" t="s">
        <v>47</v>
      </c>
      <c r="E22" s="1">
        <v>311.31040000000002</v>
      </c>
      <c r="F22" s="1">
        <v>2</v>
      </c>
      <c r="G22" s="6">
        <f t="shared" si="0"/>
        <v>1.4</v>
      </c>
      <c r="I22" t="s">
        <v>44</v>
      </c>
      <c r="J22" t="s">
        <v>45</v>
      </c>
      <c r="K22" t="s">
        <v>46</v>
      </c>
      <c r="L22" t="s">
        <v>47</v>
      </c>
      <c r="M22" s="1">
        <v>311.31040000000002</v>
      </c>
      <c r="N22" s="1">
        <v>2</v>
      </c>
      <c r="O22" s="6">
        <f t="shared" si="1"/>
        <v>0.6</v>
      </c>
    </row>
    <row r="23" spans="1:15" x14ac:dyDescent="0.55000000000000004">
      <c r="A23" t="s">
        <v>89</v>
      </c>
      <c r="B23" t="s">
        <v>90</v>
      </c>
      <c r="C23" t="s">
        <v>4</v>
      </c>
      <c r="D23" t="s">
        <v>91</v>
      </c>
      <c r="E23" s="1">
        <v>3277.12</v>
      </c>
      <c r="F23" s="1">
        <v>305</v>
      </c>
      <c r="G23" s="6">
        <f t="shared" si="0"/>
        <v>213.5</v>
      </c>
      <c r="I23" t="s">
        <v>89</v>
      </c>
      <c r="J23" t="s">
        <v>90</v>
      </c>
      <c r="K23" t="s">
        <v>4</v>
      </c>
      <c r="L23" t="s">
        <v>91</v>
      </c>
      <c r="M23" s="1">
        <v>3277.12</v>
      </c>
      <c r="N23" s="1">
        <v>305</v>
      </c>
      <c r="O23" s="6">
        <f t="shared" si="1"/>
        <v>91.5</v>
      </c>
    </row>
    <row r="24" spans="1:15" x14ac:dyDescent="0.55000000000000004">
      <c r="A24" t="s">
        <v>52</v>
      </c>
      <c r="B24" t="s">
        <v>53</v>
      </c>
      <c r="C24" t="s">
        <v>50</v>
      </c>
      <c r="D24" t="s">
        <v>54</v>
      </c>
      <c r="E24" s="1">
        <v>891.8</v>
      </c>
      <c r="F24" s="1">
        <v>7</v>
      </c>
      <c r="G24" s="6">
        <f t="shared" si="0"/>
        <v>4.8999999999999995</v>
      </c>
      <c r="I24" t="s">
        <v>52</v>
      </c>
      <c r="J24" t="s">
        <v>53</v>
      </c>
      <c r="K24" t="s">
        <v>50</v>
      </c>
      <c r="L24" t="s">
        <v>54</v>
      </c>
      <c r="M24" s="1">
        <v>891.8</v>
      </c>
      <c r="N24" s="1">
        <v>7</v>
      </c>
      <c r="O24" s="6">
        <f t="shared" si="1"/>
        <v>2.1</v>
      </c>
    </row>
    <row r="25" spans="1:15" x14ac:dyDescent="0.55000000000000004">
      <c r="A25" t="s">
        <v>48</v>
      </c>
      <c r="B25" t="s">
        <v>49</v>
      </c>
      <c r="C25" t="s">
        <v>50</v>
      </c>
      <c r="D25" t="s">
        <v>51</v>
      </c>
      <c r="E25" s="1">
        <v>7906.5</v>
      </c>
      <c r="F25" s="1">
        <v>126</v>
      </c>
      <c r="G25" s="6">
        <f t="shared" si="0"/>
        <v>88.199999999999989</v>
      </c>
      <c r="I25" t="s">
        <v>48</v>
      </c>
      <c r="J25" t="s">
        <v>49</v>
      </c>
      <c r="K25" t="s">
        <v>50</v>
      </c>
      <c r="L25" t="s">
        <v>51</v>
      </c>
      <c r="M25" s="1">
        <v>7906.5</v>
      </c>
      <c r="N25" s="1">
        <v>126</v>
      </c>
      <c r="O25" s="6">
        <f t="shared" si="1"/>
        <v>37.799999999999997</v>
      </c>
    </row>
    <row r="26" spans="1:15" x14ac:dyDescent="0.55000000000000004">
      <c r="A26" t="s">
        <v>75</v>
      </c>
      <c r="B26" t="s">
        <v>76</v>
      </c>
      <c r="C26" t="s">
        <v>50</v>
      </c>
      <c r="D26" t="s">
        <v>77</v>
      </c>
      <c r="E26" s="1">
        <v>125.5</v>
      </c>
      <c r="F26" s="1">
        <v>2</v>
      </c>
      <c r="G26" s="6">
        <f t="shared" si="0"/>
        <v>1.4</v>
      </c>
      <c r="I26" t="s">
        <v>75</v>
      </c>
      <c r="J26" t="s">
        <v>76</v>
      </c>
      <c r="K26" t="s">
        <v>50</v>
      </c>
      <c r="L26" t="s">
        <v>77</v>
      </c>
      <c r="M26" s="1">
        <v>125.5</v>
      </c>
      <c r="N26" s="1">
        <v>2</v>
      </c>
      <c r="O26" s="6">
        <f t="shared" si="1"/>
        <v>0.6</v>
      </c>
    </row>
    <row r="27" spans="1:15" x14ac:dyDescent="0.55000000000000004">
      <c r="A27" t="s">
        <v>15</v>
      </c>
      <c r="B27" t="s">
        <v>16</v>
      </c>
      <c r="C27" t="s">
        <v>17</v>
      </c>
      <c r="D27" t="s">
        <v>18</v>
      </c>
      <c r="E27" s="1">
        <v>2780.7000000000003</v>
      </c>
      <c r="F27" s="1">
        <v>23</v>
      </c>
      <c r="G27" s="6">
        <f t="shared" si="0"/>
        <v>16.099999999999998</v>
      </c>
      <c r="I27" t="s">
        <v>15</v>
      </c>
      <c r="J27" t="s">
        <v>16</v>
      </c>
      <c r="K27" t="s">
        <v>17</v>
      </c>
      <c r="L27" t="s">
        <v>18</v>
      </c>
      <c r="M27" s="1">
        <v>2780.7000000000003</v>
      </c>
      <c r="N27" s="1">
        <v>23</v>
      </c>
      <c r="O27" s="6">
        <f t="shared" si="1"/>
        <v>6.8999999999999995</v>
      </c>
    </row>
    <row r="28" spans="1:15" x14ac:dyDescent="0.55000000000000004">
      <c r="A28" t="s">
        <v>72</v>
      </c>
      <c r="B28" t="s">
        <v>73</v>
      </c>
      <c r="C28" t="s">
        <v>74</v>
      </c>
      <c r="D28" t="s">
        <v>12</v>
      </c>
      <c r="E28" s="1">
        <v>3724.19</v>
      </c>
      <c r="F28" s="1">
        <v>17</v>
      </c>
      <c r="G28" s="6">
        <f t="shared" si="0"/>
        <v>11.899999999999999</v>
      </c>
      <c r="I28" t="s">
        <v>72</v>
      </c>
      <c r="J28" t="s">
        <v>73</v>
      </c>
      <c r="K28" t="s">
        <v>74</v>
      </c>
      <c r="L28" t="s">
        <v>12</v>
      </c>
      <c r="M28" s="1">
        <v>3724.19</v>
      </c>
      <c r="N28" s="1">
        <v>17</v>
      </c>
      <c r="O28" s="6">
        <f t="shared" si="1"/>
        <v>5.0999999999999996</v>
      </c>
    </row>
    <row r="29" spans="1:15" x14ac:dyDescent="0.55000000000000004">
      <c r="E29" s="1">
        <f t="shared" ref="E29:F29" si="2">SUM(E4:E28)</f>
        <v>81065.055399999997</v>
      </c>
      <c r="F29" s="1">
        <f t="shared" si="2"/>
        <v>1074</v>
      </c>
      <c r="G29" s="6">
        <f t="shared" si="0"/>
        <v>751.8</v>
      </c>
      <c r="M29" s="1">
        <f t="shared" ref="M29:N29" si="3">SUM(M4:M28)</f>
        <v>81065.055399999997</v>
      </c>
      <c r="N29" s="1">
        <f t="shared" si="3"/>
        <v>1074</v>
      </c>
      <c r="O29" s="6">
        <f t="shared" si="1"/>
        <v>322.2</v>
      </c>
    </row>
    <row r="30" spans="1:15" x14ac:dyDescent="0.55000000000000004">
      <c r="B30" s="3" t="s">
        <v>94</v>
      </c>
    </row>
  </sheetData>
  <sortState ref="A4:M103">
    <sortCondition ref="B4:B10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Natasa</dc:creator>
  <cp:lastModifiedBy>Natasa</cp:lastModifiedBy>
  <dcterms:created xsi:type="dcterms:W3CDTF">2021-01-04T18:19:51Z</dcterms:created>
  <dcterms:modified xsi:type="dcterms:W3CDTF">2021-02-01T17:38:37Z</dcterms:modified>
</cp:coreProperties>
</file>